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52.Charentsavan-2026-2\Naxahashivner_21.05.2026\"/>
    </mc:Choice>
  </mc:AlternateContent>
  <bookViews>
    <workbookView xWindow="0" yWindow="0" windowWidth="28800" windowHeight="12435" firstSheet="4" activeTab="4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5" l="1"/>
  <c r="F21" i="5" s="1"/>
  <c r="F16" i="5" s="1"/>
  <c r="F15" i="5"/>
  <c r="O15" i="2"/>
  <c r="I15" i="2"/>
  <c r="H15" i="2"/>
  <c r="O13" i="2"/>
  <c r="Q13" i="2" s="1"/>
  <c r="H13" i="2"/>
  <c r="O12" i="2"/>
  <c r="Q12" i="2" s="1"/>
  <c r="I12" i="2"/>
  <c r="H12" i="2"/>
  <c r="O11" i="2"/>
  <c r="Q11" i="2" s="1"/>
  <c r="I11" i="2"/>
  <c r="H11" i="2"/>
  <c r="O10" i="2"/>
  <c r="Q10" i="2" s="1"/>
  <c r="I10" i="2"/>
  <c r="H10" i="2"/>
  <c r="P13" i="2" l="1"/>
  <c r="R13" i="2" s="1"/>
  <c r="P12" i="2"/>
  <c r="R12" i="2" s="1"/>
  <c r="P11" i="2"/>
  <c r="R11" i="2" s="1"/>
  <c r="P15" i="2"/>
  <c r="R15" i="2" s="1"/>
  <c r="P10" i="2"/>
  <c r="R10" i="2" s="1"/>
  <c r="Q15" i="2"/>
  <c r="R18" i="2" l="1"/>
  <c r="F22" i="5"/>
  <c r="F23" i="5" s="1"/>
  <c r="F20" i="5"/>
  <c r="F18" i="4" l="1"/>
  <c r="F19" i="4" s="1"/>
  <c r="R19" i="2" l="1"/>
  <c r="R20" i="2" s="1"/>
  <c r="R21" i="2" l="1"/>
  <c r="R22" i="2" s="1"/>
  <c r="D8" i="3" s="1"/>
  <c r="D9" i="3" l="1"/>
  <c r="D12" i="3" s="1"/>
  <c r="D15" i="3" s="1"/>
  <c r="D17" i="3" s="1"/>
  <c r="H8" i="3"/>
  <c r="H9" i="3" s="1"/>
  <c r="H12" i="3" s="1"/>
  <c r="H15" i="3" s="1"/>
  <c r="H17" i="3" l="1"/>
  <c r="D18" i="3"/>
  <c r="D19" i="3" s="1"/>
  <c r="D21" i="3" l="1"/>
  <c r="D22" i="3"/>
  <c r="H22" i="3" s="1"/>
  <c r="H39" i="3"/>
  <c r="H18" i="3"/>
  <c r="H19" i="3" s="1"/>
  <c r="E23" i="3" s="1"/>
  <c r="E24" i="3" l="1"/>
  <c r="E25" i="3" s="1"/>
  <c r="H23" i="3"/>
  <c r="H21" i="3"/>
  <c r="D24" i="3"/>
  <c r="D25" i="3" s="1"/>
  <c r="D32" i="3" s="1"/>
  <c r="D33" i="3" s="1"/>
  <c r="D34" i="3" s="1"/>
  <c r="D35" i="3" s="1"/>
  <c r="D37" i="3" s="1"/>
  <c r="H24" i="3" l="1"/>
  <c r="H25" i="3" s="1"/>
  <c r="G28" i="3" s="1"/>
  <c r="H28" i="3" s="1"/>
  <c r="G27" i="3" l="1"/>
  <c r="G29" i="3" s="1"/>
  <c r="G32" i="3" s="1"/>
  <c r="G33" i="3" s="1"/>
  <c r="G34" i="3" s="1"/>
  <c r="G35" i="3" s="1"/>
  <c r="G37" i="3" s="1"/>
  <c r="H27" i="3" l="1"/>
  <c r="H29" i="3" s="1"/>
  <c r="H32" i="3" s="1"/>
  <c r="H33" i="3" s="1"/>
  <c r="H34" i="3" s="1"/>
  <c r="H35" i="3" s="1"/>
  <c r="H37" i="3" s="1"/>
  <c r="G28" i="1" l="1"/>
</calcChain>
</file>

<file path=xl/sharedStrings.xml><?xml version="1.0" encoding="utf-8"?>
<sst xmlns="http://schemas.openxmlformats.org/spreadsheetml/2006/main" count="195" uniqueCount="128">
  <si>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</si>
  <si>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</si>
  <si>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</si>
  <si>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</si>
  <si>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</si>
  <si>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</si>
  <si>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</si>
  <si>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</si>
  <si>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</si>
  <si>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</si>
  <si>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</si>
  <si>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</si>
  <si>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</si>
  <si>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</si>
  <si>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</si>
  <si>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</si>
  <si>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</si>
  <si>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</si>
  <si>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</si>
  <si>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</si>
  <si>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</si>
  <si>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</si>
  <si>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</si>
  <si>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</si>
  <si>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</si>
  <si>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</si>
  <si>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</si>
  <si>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</si>
  <si>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</si>
  <si>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</si>
  <si>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</si>
  <si>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</si>
  <si>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</si>
  <si>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</si>
  <si>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</si>
  <si>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</si>
  <si>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</si>
  <si>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</si>
  <si>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</si>
  <si>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</si>
  <si>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</si>
  <si>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</si>
  <si>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</si>
  <si>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</si>
  <si>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</si>
  <si>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</si>
  <si>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</si>
  <si>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</si>
  <si>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</si>
  <si>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</si>
  <si>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</si>
  <si>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</si>
  <si>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</si>
  <si>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</si>
  <si>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</si>
  <si>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</si>
  <si>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</si>
  <si>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</si>
  <si>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</si>
  <si>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</si>
  <si>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</si>
  <si>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</si>
  <si>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</si>
  <si>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</si>
  <si>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</si>
  <si>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</si>
  <si>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</si>
  <si>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</si>
  <si>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</si>
  <si>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</si>
  <si>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</si>
  <si>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</si>
  <si>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</si>
  <si>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</si>
  <si>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</si>
  <si>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</si>
  <si>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</si>
  <si>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</si>
  <si>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</si>
  <si>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</si>
  <si>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</si>
  <si>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</si>
  <si>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մ³</t>
  </si>
  <si>
    <t>գծմ</t>
  </si>
  <si>
    <t>VII/29</t>
  </si>
  <si>
    <t>հատ</t>
  </si>
  <si>
    <t>ա - Տրանսպորտային ծախսերը հաշվի առնող գործակից                                - 1.0657</t>
  </si>
  <si>
    <t>Ծավալաթերթ (%-ային)</t>
  </si>
  <si>
    <t>Ընդամենը տվյալ բաժնով</t>
  </si>
  <si>
    <t>Տոկոս %</t>
  </si>
  <si>
    <t>կգ</t>
  </si>
  <si>
    <t>II</t>
  </si>
  <si>
    <t>I</t>
  </si>
  <si>
    <t>27-245</t>
  </si>
  <si>
    <t>1կմ</t>
  </si>
  <si>
    <t>Էմալ ճանապարհային</t>
  </si>
  <si>
    <t>27-240</t>
  </si>
  <si>
    <t>27-250</t>
  </si>
  <si>
    <t>2-237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</si>
  <si>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</si>
  <si>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</si>
  <si>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</si>
  <si>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</si>
  <si>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Երթևեկելի մասի գծանշում ընդհատ գծով /1,5 տեսակի/ 1:3 գծի և արանքի հարաբերությամբ 10սմ լայնությամբ</t>
  </si>
  <si>
    <t xml:space="preserve">Երթևեկելի մասի գծանշում 1.1 10սմ լայնությամբ </t>
  </si>
  <si>
    <t>Երթևեկելի մասի գծանշում ընդհատ գծով /1.6 տեսակի/ 3:1 գծի և արանքի հարաբերությամբ 10սմ լայնությամբ</t>
  </si>
  <si>
    <t>Ճանապարհային նշանների տեղադրում մետաղական սյան  վրա /առավելության/</t>
  </si>
  <si>
    <t>Ճանապարհային նշաններ</t>
  </si>
  <si>
    <t>Գծանշում</t>
  </si>
  <si>
    <t>հիման վրա, որը հաստատված է թիվ  թ 68,69 առ  21.08.2001թ. և թ 1656-Ն առ  17.10.2024թ</t>
  </si>
  <si>
    <t>Գլուխ - 8  Ժամանակավոր շենքեր և շինություններ</t>
  </si>
  <si>
    <t>Կլիմայական պայմանների ազդեցություն</t>
  </si>
  <si>
    <t>Փոքր ծավալի շինմոնտաժային 
աշխատանքների համար նախատեսվող լրացուցիչ ծախսեր</t>
  </si>
  <si>
    <t>ՀՀ Կոտայքի մարզի Չարենցավան համայնքի փողոցների գծանշման և ճանապարհային նշանների տեղադրման աշխատանքների նախահաշվային փաստաթղթերի կազմման խորհրդատվական աշխատանքներ</t>
  </si>
  <si>
    <t>ՀՀ Կոտայքի մարզի Չարենցավան համայնքի փողոցների գծանշման և ճանապարհային նշանների</t>
  </si>
  <si>
    <t>տեղադրման աշխատանքների նախագծա-նախահաշվային փաստաթղթերը կազմված են</t>
  </si>
  <si>
    <t xml:space="preserve">շինարարական աշխատանքների գործող գների հաշվարկների մեթոդական ցուցումների </t>
  </si>
  <si>
    <r>
      <t>Միջին աշխատավարձի չափ - 260.205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</si>
  <si>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- 3160.15</t>
  </si>
  <si>
    <t>2. Աշխատավարձի գործակից                                                                                   - 2403.74</t>
  </si>
  <si>
    <t>Նյութերի և սարքավորումների արժեքները վերցված են թիվ 04 ինֆորմացիոն տեղեկագրից</t>
  </si>
  <si>
    <t>04.2026թ.</t>
  </si>
  <si>
    <t>հրատարակված 2026 թ. ՀՀ Ֆինանսների Նախարարության  « Գնագոյացման վերլուծական</t>
  </si>
  <si>
    <t>Հետիոտն անցում  40սմ լայնությամբ գծով /զեբրա 1,14,1տեսակի/ 6.0կմ /</t>
  </si>
  <si>
    <t>LXXX/594</t>
  </si>
  <si>
    <t>6. Ժամանակավոր կառույցների և շենքերի կառուցման արժեքը                     - 0,75% համաձայն</t>
  </si>
  <si>
    <t>7. Ձմեռային պայմաններում կատարվող համար լրացուցիչ ծախսեր             - 0,8% համաձայն</t>
  </si>
  <si>
    <t>CXLIX/1564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</si>
</sst>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%"/>
    <numFmt numFmtId="167" formatCode="0.00000"/>
    <numFmt numFmtId="168" formatCode="0.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indexed="8"/>
      <name val="Times New Roman"/>
      <family val="1"/>
    </font>
    <font>
      <b/>
      <sz val="16"/>
      <color theme="1"/>
      <name val="Sylfaen"/>
    </font>
    <font>
      <sz val="12"/>
      <color theme="1"/>
      <name val="Arial Armenian"/>
      <family val="2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5" fillId="0" borderId="0" applyFont="0" applyFill="0" applyBorder="0" applyAlignment="0" applyProtection="0"/>
    <xf numFmtId="0" fontId="26" fillId="0" borderId="0"/>
  </cellStyleXfs>
  <cellXfs count="187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0" fontId="13" fillId="0" borderId="0" xfId="0" applyFont="1" applyAlignment="1"/>
    <xf numFmtId="2" fontId="21" fillId="0" borderId="0" xfId="0" applyNumberFormat="1" applyFont="1" applyAlignment="1">
      <alignment horizontal="center"/>
    </xf>
    <xf numFmtId="10" fontId="13" fillId="2" borderId="10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1" fontId="22" fillId="0" borderId="17" xfId="0" applyNumberFormat="1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6" fontId="13" fillId="2" borderId="10" xfId="0" applyNumberFormat="1" applyFont="1" applyFill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1" fontId="4" fillId="0" borderId="18" xfId="0" applyNumberFormat="1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vertical="center"/>
    </xf>
    <xf numFmtId="168" fontId="22" fillId="0" borderId="17" xfId="0" applyNumberFormat="1" applyFont="1" applyBorder="1" applyAlignment="1">
      <alignment horizontal="center" vertical="center"/>
    </xf>
    <xf numFmtId="0" fontId="27" fillId="2" borderId="17" xfId="2" applyFont="1" applyFill="1" applyBorder="1" applyAlignment="1">
      <alignment horizontal="center" vertical="center" wrapText="1"/>
    </xf>
    <xf numFmtId="49" fontId="22" fillId="0" borderId="17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2" fontId="7" fillId="0" borderId="0" xfId="0" applyNumberFormat="1" applyFont="1" applyAlignment="1">
      <alignment horizontal="center"/>
    </xf>
    <xf numFmtId="167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3" fillId="0" borderId="1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6" fillId="0" borderId="10" xfId="0" applyFont="1" applyBorder="1">
      <alignment vertical="center"/>
    </xf>
    <xf numFmtId="49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top" wrapText="1"/>
    </xf>
    <xf numFmtId="2" fontId="13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0" fontId="16" fillId="0" borderId="10" xfId="0" applyFont="1" applyBorder="1" applyAlignment="1"/>
    <xf numFmtId="0" fontId="30" fillId="0" borderId="10" xfId="0" applyFont="1" applyBorder="1" applyAlignment="1"/>
    <xf numFmtId="0" fontId="4" fillId="0" borderId="10" xfId="0" applyFont="1" applyBorder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2" fontId="13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/>
    </xf>
    <xf numFmtId="2" fontId="13" fillId="2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6" fillId="2" borderId="10" xfId="0" applyFont="1" applyFill="1" applyBorder="1">
      <alignment vertical="center"/>
    </xf>
    <xf numFmtId="0" fontId="13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/>
    <xf numFmtId="9" fontId="13" fillId="2" borderId="10" xfId="0" applyNumberFormat="1" applyFont="1" applyFill="1" applyBorder="1" applyAlignment="1">
      <alignment horizontal="center" vertical="center"/>
    </xf>
    <xf numFmtId="165" fontId="13" fillId="2" borderId="10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>
      <alignment horizontal="center" vertical="center"/>
    </xf>
    <xf numFmtId="2" fontId="13" fillId="0" borderId="17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1" fontId="22" fillId="0" borderId="17" xfId="0" applyNumberFormat="1" applyFont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2" fontId="34" fillId="0" borderId="0" xfId="0" applyNumberFormat="1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/>
    </xf>
    <xf numFmtId="0" fontId="36" fillId="2" borderId="17" xfId="2" applyFont="1" applyFill="1" applyBorder="1" applyAlignment="1">
      <alignment horizontal="center" vertical="center" wrapText="1"/>
    </xf>
    <xf numFmtId="1" fontId="32" fillId="0" borderId="18" xfId="0" applyNumberFormat="1" applyFont="1" applyFill="1" applyBorder="1" applyAlignment="1">
      <alignment horizontal="center"/>
    </xf>
    <xf numFmtId="0" fontId="35" fillId="0" borderId="17" xfId="0" applyFont="1" applyBorder="1" applyAlignment="1">
      <alignment horizontal="center" vertical="center"/>
    </xf>
    <xf numFmtId="0" fontId="35" fillId="0" borderId="17" xfId="0" applyFont="1" applyBorder="1" applyAlignment="1">
      <alignment horizontal="left" vertical="center" wrapText="1"/>
    </xf>
    <xf numFmtId="168" fontId="35" fillId="0" borderId="17" xfId="0" applyNumberFormat="1" applyFont="1" applyBorder="1" applyAlignment="1">
      <alignment horizontal="center" vertical="center"/>
    </xf>
    <xf numFmtId="2" fontId="37" fillId="0" borderId="18" xfId="0" applyNumberFormat="1" applyFont="1" applyFill="1" applyBorder="1" applyAlignment="1">
      <alignment horizontal="center" vertical="center"/>
    </xf>
    <xf numFmtId="1" fontId="35" fillId="0" borderId="17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168" fontId="37" fillId="0" borderId="17" xfId="0" applyNumberFormat="1" applyFont="1" applyBorder="1" applyAlignment="1">
      <alignment horizontal="center" vertical="center"/>
    </xf>
    <xf numFmtId="2" fontId="37" fillId="0" borderId="17" xfId="0" applyNumberFormat="1" applyFont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0" fontId="33" fillId="0" borderId="17" xfId="1" applyNumberFormat="1" applyFont="1" applyBorder="1" applyAlignment="1">
      <alignment horizontal="center" vertical="center"/>
    </xf>
    <xf numFmtId="0" fontId="35" fillId="0" borderId="17" xfId="0" applyFont="1" applyBorder="1" applyAlignment="1">
      <alignment vertical="top" wrapText="1"/>
    </xf>
    <xf numFmtId="2" fontId="37" fillId="0" borderId="17" xfId="0" applyNumberFormat="1" applyFont="1" applyFill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/>
    </xf>
    <xf numFmtId="0" fontId="34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7" fillId="0" borderId="0" xfId="0" applyFont="1">
      <alignment vertical="center"/>
    </xf>
    <xf numFmtId="2" fontId="37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top" wrapText="1"/>
    </xf>
    <xf numFmtId="1" fontId="22" fillId="0" borderId="17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2" fontId="35" fillId="0" borderId="2" xfId="0" applyNumberFormat="1" applyFont="1" applyFill="1" applyBorder="1" applyAlignment="1">
      <alignment horizontal="center" vertical="center" wrapText="1"/>
    </xf>
    <xf numFmtId="2" fontId="35" fillId="0" borderId="5" xfId="0" applyNumberFormat="1" applyFont="1" applyFill="1" applyBorder="1" applyAlignment="1">
      <alignment horizontal="center" vertical="center" wrapText="1"/>
    </xf>
    <xf numFmtId="2" fontId="35" fillId="0" borderId="8" xfId="0" applyNumberFormat="1" applyFont="1" applyFill="1" applyBorder="1" applyAlignment="1">
      <alignment horizontal="center" vertical="center" wrapText="1"/>
    </xf>
    <xf numFmtId="2" fontId="35" fillId="0" borderId="3" xfId="0" applyNumberFormat="1" applyFont="1" applyFill="1" applyBorder="1" applyAlignment="1">
      <alignment horizontal="center" wrapText="1"/>
    </xf>
    <xf numFmtId="2" fontId="35" fillId="0" borderId="6" xfId="0" applyNumberFormat="1" applyFont="1" applyFill="1" applyBorder="1" applyAlignment="1">
      <alignment horizontal="center" wrapText="1"/>
    </xf>
    <xf numFmtId="2" fontId="35" fillId="0" borderId="9" xfId="0" applyNumberFormat="1" applyFont="1" applyFill="1" applyBorder="1" applyAlignment="1">
      <alignment horizont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topLeftCell="A2" zoomScaleNormal="100" zoomScaleSheetLayoutView="100" workbookViewId="0">
      <selection activeCell="E4" sqref="E4:E8"/>
    </sheetView>
  </sheetViews>
  <sheetFormatPr defaultColWidth="8.7109375" defaultRowHeight="15"/>
  <cols>
    <col min="7" max="7" width="11" customWidth="1"/>
    <col min="10" max="10" width="20.28515625" customWidth="1"/>
  </cols>
  <sheetData>
    <row r="1" spans="1:10" ht="19.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93.75" customHeight="1">
      <c r="A2" s="125" t="s">
        <v>113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8">
      <c r="A3" s="121" t="s">
        <v>114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18" customHeight="1">
      <c r="A4" s="121" t="s">
        <v>115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18">
      <c r="A5" s="121" t="s">
        <v>116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0" ht="18">
      <c r="A6" s="121" t="s">
        <v>109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0" ht="18">
      <c r="A7" s="51" t="s">
        <v>1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ht="18">
      <c r="A8" s="123" t="s">
        <v>117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18">
      <c r="A9" s="121" t="s">
        <v>2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0" ht="18">
      <c r="A10" s="121" t="s">
        <v>3</v>
      </c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10" ht="18">
      <c r="A11" s="121" t="s">
        <v>4</v>
      </c>
      <c r="B11" s="121"/>
      <c r="C11" s="121"/>
      <c r="D11" s="121"/>
      <c r="E11" s="121"/>
      <c r="F11" s="121"/>
      <c r="G11" s="121"/>
      <c r="H11" s="121"/>
      <c r="I11" s="121"/>
      <c r="J11" s="121"/>
    </row>
    <row r="12" spans="1:10" ht="18">
      <c r="A12" s="120" t="s">
        <v>86</v>
      </c>
      <c r="B12" s="120"/>
      <c r="C12" s="120"/>
      <c r="D12" s="120"/>
      <c r="E12" s="120"/>
      <c r="F12" s="120"/>
      <c r="G12" s="120"/>
      <c r="H12" s="120"/>
      <c r="I12" s="120"/>
      <c r="J12" s="120"/>
    </row>
    <row r="13" spans="1:10" ht="18">
      <c r="A13" s="121" t="s">
        <v>5</v>
      </c>
      <c r="B13" s="121"/>
      <c r="C13" s="121"/>
      <c r="D13" s="121"/>
      <c r="E13" s="121"/>
      <c r="F13" s="121"/>
      <c r="G13" s="121"/>
      <c r="H13" s="121"/>
      <c r="I13" s="121"/>
      <c r="J13" s="121"/>
    </row>
    <row r="14" spans="1:10" ht="18">
      <c r="A14" s="121" t="s">
        <v>6</v>
      </c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0" ht="18">
      <c r="A15" s="120" t="s">
        <v>119</v>
      </c>
      <c r="B15" s="120"/>
      <c r="C15" s="120"/>
      <c r="D15" s="120"/>
      <c r="E15" s="120"/>
      <c r="F15" s="120"/>
      <c r="G15" s="120"/>
      <c r="H15" s="120"/>
      <c r="I15" s="120"/>
      <c r="J15" s="120"/>
    </row>
    <row r="16" spans="1:10" ht="18">
      <c r="A16" s="120" t="s">
        <v>118</v>
      </c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0" ht="18">
      <c r="A17" s="121" t="s">
        <v>7</v>
      </c>
      <c r="B17" s="121"/>
      <c r="C17" s="121"/>
      <c r="D17" s="121"/>
      <c r="E17" s="121"/>
      <c r="F17" s="121"/>
      <c r="G17" s="121"/>
      <c r="H17" s="121"/>
      <c r="I17" s="121"/>
      <c r="J17" s="121"/>
    </row>
    <row r="18" spans="1:10" ht="18">
      <c r="A18" s="121" t="s">
        <v>8</v>
      </c>
      <c r="B18" s="121"/>
      <c r="C18" s="121"/>
      <c r="D18" s="121"/>
      <c r="E18" s="121"/>
      <c r="F18" s="121"/>
      <c r="G18" s="121"/>
      <c r="H18" s="121"/>
      <c r="I18" s="121"/>
      <c r="J18" s="121"/>
    </row>
    <row r="19" spans="1:10" ht="18">
      <c r="A19" s="120" t="s">
        <v>125</v>
      </c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ht="18">
      <c r="A20" s="121" t="s">
        <v>9</v>
      </c>
      <c r="B20" s="121"/>
      <c r="C20" s="121"/>
      <c r="D20" s="121"/>
      <c r="E20" s="121"/>
      <c r="F20" s="121"/>
      <c r="G20" s="121"/>
      <c r="H20" s="121"/>
      <c r="I20" s="121"/>
      <c r="J20" s="121"/>
    </row>
    <row r="21" spans="1:10" ht="18">
      <c r="A21" s="120" t="s">
        <v>126</v>
      </c>
      <c r="B21" s="120"/>
      <c r="C21" s="120"/>
      <c r="D21" s="120"/>
      <c r="E21" s="120"/>
      <c r="F21" s="120"/>
      <c r="G21" s="120"/>
      <c r="H21" s="120"/>
      <c r="I21" s="120"/>
      <c r="J21" s="120"/>
    </row>
    <row r="22" spans="1:10" ht="18">
      <c r="A22" s="121" t="s">
        <v>10</v>
      </c>
      <c r="B22" s="121"/>
      <c r="C22" s="121"/>
      <c r="D22" s="121"/>
      <c r="E22" s="121"/>
      <c r="F22" s="121"/>
      <c r="G22" s="121"/>
      <c r="H22" s="121"/>
      <c r="I22" s="121"/>
      <c r="J22" s="121"/>
    </row>
    <row r="23" spans="1:10" ht="18">
      <c r="A23" s="120" t="s">
        <v>120</v>
      </c>
      <c r="B23" s="121"/>
      <c r="C23" s="121"/>
      <c r="D23" s="121"/>
      <c r="E23" s="121"/>
      <c r="F23" s="121"/>
      <c r="G23" s="121"/>
      <c r="H23" s="121"/>
      <c r="I23" s="121"/>
      <c r="J23" s="121"/>
    </row>
    <row r="24" spans="1:10" ht="18">
      <c r="A24" s="120" t="s">
        <v>122</v>
      </c>
      <c r="B24" s="121"/>
      <c r="C24" s="121"/>
      <c r="D24" s="121"/>
      <c r="E24" s="121"/>
      <c r="F24" s="121"/>
      <c r="G24" s="121"/>
      <c r="H24" s="121"/>
      <c r="I24" s="121"/>
      <c r="J24" s="121"/>
    </row>
    <row r="25" spans="1:10" ht="18">
      <c r="A25" s="121" t="s">
        <v>11</v>
      </c>
      <c r="B25" s="121"/>
      <c r="C25" s="121"/>
      <c r="D25" s="121"/>
      <c r="E25" s="121"/>
      <c r="F25" s="121"/>
      <c r="G25" s="121"/>
      <c r="H25" s="121"/>
      <c r="I25" s="121"/>
      <c r="J25" s="121"/>
    </row>
    <row r="26" spans="1:10" ht="18">
      <c r="A26" s="121" t="s">
        <v>12</v>
      </c>
      <c r="B26" s="121"/>
      <c r="C26" s="121"/>
      <c r="D26" s="121"/>
      <c r="E26" s="121"/>
      <c r="F26" s="121"/>
      <c r="G26" s="121"/>
      <c r="H26" s="121"/>
      <c r="I26" s="121"/>
      <c r="J26" s="121"/>
    </row>
    <row r="27" spans="1:10" ht="18">
      <c r="A27" s="122" t="s">
        <v>13</v>
      </c>
      <c r="B27" s="122"/>
      <c r="C27" s="122"/>
      <c r="D27" s="122"/>
      <c r="E27" s="122"/>
      <c r="F27" s="122"/>
      <c r="G27" s="122"/>
      <c r="H27" s="122"/>
      <c r="I27" s="122"/>
      <c r="J27" s="122"/>
    </row>
    <row r="28" spans="1:10" ht="18">
      <c r="A28" s="52" t="s">
        <v>14</v>
      </c>
      <c r="B28" s="52"/>
      <c r="C28" s="52"/>
      <c r="D28" s="52"/>
      <c r="E28" s="52"/>
      <c r="F28" s="52"/>
      <c r="G28" s="53">
        <f>Ամփոփ!H37</f>
        <v>8859.2880285982919</v>
      </c>
      <c r="H28" s="52" t="s">
        <v>15</v>
      </c>
      <c r="I28" s="52"/>
      <c r="J28" s="52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19"/>
      <c r="C30" s="1"/>
      <c r="D30" s="1"/>
      <c r="E30" s="19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6">
    <mergeCell ref="A1:J1"/>
    <mergeCell ref="A2:J2"/>
    <mergeCell ref="A3:J3"/>
    <mergeCell ref="A4:J4"/>
    <mergeCell ref="A6:J6"/>
    <mergeCell ref="A8:J8"/>
    <mergeCell ref="A9:J9"/>
    <mergeCell ref="A5:J5"/>
    <mergeCell ref="A15:J15"/>
    <mergeCell ref="A16:J16"/>
    <mergeCell ref="A17:J17"/>
    <mergeCell ref="A18:J18"/>
    <mergeCell ref="A10:J10"/>
    <mergeCell ref="A11:J11"/>
    <mergeCell ref="A12:J12"/>
    <mergeCell ref="A13:J13"/>
    <mergeCell ref="A14:J14"/>
    <mergeCell ref="A19:J19"/>
    <mergeCell ref="A20:J20"/>
    <mergeCell ref="A21:J21"/>
    <mergeCell ref="A26:J26"/>
    <mergeCell ref="A27:J27"/>
    <mergeCell ref="A25:J25"/>
    <mergeCell ref="A22:J22"/>
    <mergeCell ref="A23:J23"/>
    <mergeCell ref="A24:J24"/>
  </mergeCells>
  <printOptions horizontalCentered="1"/>
  <pageMargins left="0.7" right="0.7" top="0.75" bottom="0.75" header="0.3" footer="0.3"/>
  <pageSetup paperSize="9" scale="8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zoomScale="60" zoomScaleNormal="100" workbookViewId="0">
      <selection activeCell="E4" sqref="E4:E8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2"/>
      <c r="B1" s="12"/>
      <c r="C1" s="127" t="s">
        <v>43</v>
      </c>
      <c r="D1" s="128"/>
      <c r="E1" s="128"/>
      <c r="F1" s="128"/>
      <c r="G1" s="128"/>
      <c r="H1" s="13"/>
    </row>
    <row r="2" spans="1:8" ht="65.25" customHeight="1">
      <c r="A2" s="129" t="s">
        <v>113</v>
      </c>
      <c r="B2" s="130"/>
      <c r="C2" s="130"/>
      <c r="D2" s="130"/>
      <c r="E2" s="130"/>
      <c r="F2" s="130"/>
      <c r="G2" s="130"/>
      <c r="H2" s="130"/>
    </row>
    <row r="3" spans="1:8">
      <c r="A3" s="56"/>
      <c r="B3" s="56"/>
      <c r="C3" s="57"/>
      <c r="D3" s="56"/>
      <c r="E3" s="56"/>
      <c r="F3" s="56"/>
      <c r="G3" s="56"/>
      <c r="H3" s="56"/>
    </row>
    <row r="4" spans="1:8" ht="18" customHeight="1">
      <c r="A4" s="134" t="s">
        <v>44</v>
      </c>
      <c r="B4" s="136" t="s">
        <v>45</v>
      </c>
      <c r="C4" s="136" t="s">
        <v>46</v>
      </c>
      <c r="D4" s="131" t="s">
        <v>47</v>
      </c>
      <c r="E4" s="132"/>
      <c r="F4" s="132"/>
      <c r="G4" s="133"/>
      <c r="H4" s="58" t="s">
        <v>48</v>
      </c>
    </row>
    <row r="5" spans="1:8" ht="18">
      <c r="A5" s="135"/>
      <c r="B5" s="137"/>
      <c r="C5" s="137"/>
      <c r="D5" s="59" t="s">
        <v>49</v>
      </c>
      <c r="E5" s="59" t="s">
        <v>50</v>
      </c>
      <c r="F5" s="59" t="s">
        <v>51</v>
      </c>
      <c r="G5" s="59" t="s">
        <v>52</v>
      </c>
      <c r="H5" s="59" t="s">
        <v>53</v>
      </c>
    </row>
    <row r="6" spans="1:8" ht="18">
      <c r="A6" s="60">
        <v>1</v>
      </c>
      <c r="B6" s="60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</row>
    <row r="7" spans="1:8" ht="18">
      <c r="A7" s="62"/>
      <c r="B7" s="62"/>
      <c r="C7" s="63" t="s">
        <v>54</v>
      </c>
      <c r="D7" s="62"/>
      <c r="E7" s="62"/>
      <c r="F7" s="62"/>
      <c r="G7" s="62"/>
      <c r="H7" s="62"/>
    </row>
    <row r="8" spans="1:8" ht="108">
      <c r="A8" s="62">
        <v>1</v>
      </c>
      <c r="B8" s="64" t="s">
        <v>55</v>
      </c>
      <c r="C8" s="65" t="s">
        <v>113</v>
      </c>
      <c r="D8" s="66">
        <f>'1-1'!R22</f>
        <v>6742.2919217772242</v>
      </c>
      <c r="E8" s="62"/>
      <c r="F8" s="62"/>
      <c r="G8" s="62"/>
      <c r="H8" s="66">
        <f>SUM(D8:G8)</f>
        <v>6742.2919217772242</v>
      </c>
    </row>
    <row r="9" spans="1:8" ht="18">
      <c r="A9" s="62"/>
      <c r="B9" s="62"/>
      <c r="C9" s="67" t="s">
        <v>56</v>
      </c>
      <c r="D9" s="66">
        <f>SUM(D8)</f>
        <v>6742.2919217772242</v>
      </c>
      <c r="E9" s="62"/>
      <c r="F9" s="62"/>
      <c r="G9" s="62"/>
      <c r="H9" s="66">
        <f>SUM(H8)</f>
        <v>6742.2919217772242</v>
      </c>
    </row>
    <row r="10" spans="1:8" ht="18">
      <c r="A10" s="62"/>
      <c r="B10" s="62"/>
      <c r="C10" s="63" t="s">
        <v>57</v>
      </c>
      <c r="D10" s="68"/>
      <c r="E10" s="68"/>
      <c r="F10" s="68"/>
      <c r="G10" s="68"/>
      <c r="H10" s="68"/>
    </row>
    <row r="11" spans="1:8" ht="18">
      <c r="A11" s="62"/>
      <c r="B11" s="62"/>
      <c r="C11" s="69" t="s">
        <v>58</v>
      </c>
      <c r="D11" s="68"/>
      <c r="E11" s="68"/>
      <c r="F11" s="68"/>
      <c r="G11" s="68"/>
      <c r="H11" s="68"/>
    </row>
    <row r="12" spans="1:8" ht="18">
      <c r="A12" s="62"/>
      <c r="B12" s="62"/>
      <c r="C12" s="69" t="s">
        <v>59</v>
      </c>
      <c r="D12" s="70">
        <f>D11+D9</f>
        <v>6742.2919217772242</v>
      </c>
      <c r="E12" s="70"/>
      <c r="F12" s="70"/>
      <c r="G12" s="68"/>
      <c r="H12" s="70">
        <f>H11+H9</f>
        <v>6742.2919217772242</v>
      </c>
    </row>
    <row r="13" spans="1:8" ht="18">
      <c r="A13" s="62"/>
      <c r="B13" s="62"/>
      <c r="C13" s="71" t="s">
        <v>60</v>
      </c>
      <c r="D13" s="68"/>
      <c r="E13" s="68"/>
      <c r="F13" s="68"/>
      <c r="G13" s="68"/>
      <c r="H13" s="68"/>
    </row>
    <row r="14" spans="1:8" ht="18">
      <c r="A14" s="62"/>
      <c r="B14" s="62"/>
      <c r="C14" s="69" t="s">
        <v>61</v>
      </c>
      <c r="D14" s="68"/>
      <c r="E14" s="68"/>
      <c r="F14" s="68"/>
      <c r="G14" s="68"/>
      <c r="H14" s="68"/>
    </row>
    <row r="15" spans="1:8" ht="18">
      <c r="A15" s="62"/>
      <c r="B15" s="62"/>
      <c r="C15" s="69" t="s">
        <v>62</v>
      </c>
      <c r="D15" s="70">
        <f>D14+D12</f>
        <v>6742.2919217772242</v>
      </c>
      <c r="E15" s="70"/>
      <c r="F15" s="70"/>
      <c r="G15" s="68"/>
      <c r="H15" s="70">
        <f>H14+H12</f>
        <v>6742.2919217772242</v>
      </c>
    </row>
    <row r="16" spans="1:8" ht="18">
      <c r="A16" s="72"/>
      <c r="B16" s="72"/>
      <c r="C16" s="73" t="s">
        <v>110</v>
      </c>
      <c r="D16" s="72"/>
      <c r="E16" s="72"/>
      <c r="F16" s="72"/>
      <c r="G16" s="72"/>
      <c r="H16" s="72"/>
    </row>
    <row r="17" spans="1:8" ht="18">
      <c r="A17" s="74">
        <v>2</v>
      </c>
      <c r="B17" s="34">
        <v>7.4999999999999997E-3</v>
      </c>
      <c r="C17" s="75" t="s">
        <v>63</v>
      </c>
      <c r="D17" s="76">
        <f>D15*B17</f>
        <v>50.567189413329181</v>
      </c>
      <c r="E17" s="76"/>
      <c r="F17" s="76"/>
      <c r="G17" s="76"/>
      <c r="H17" s="76">
        <f>SUM(D17:G17)</f>
        <v>50.567189413329181</v>
      </c>
    </row>
    <row r="18" spans="1:8" ht="18">
      <c r="A18" s="74"/>
      <c r="B18" s="74"/>
      <c r="C18" s="77" t="s">
        <v>64</v>
      </c>
      <c r="D18" s="78">
        <f>SUM(D17)</f>
        <v>50.567189413329181</v>
      </c>
      <c r="E18" s="78"/>
      <c r="F18" s="78"/>
      <c r="G18" s="79"/>
      <c r="H18" s="78">
        <f>SUM(H17)</f>
        <v>50.567189413329181</v>
      </c>
    </row>
    <row r="19" spans="1:8" ht="18">
      <c r="A19" s="74"/>
      <c r="B19" s="74"/>
      <c r="C19" s="77" t="s">
        <v>65</v>
      </c>
      <c r="D19" s="78">
        <f>D18+D15</f>
        <v>6792.8591111905534</v>
      </c>
      <c r="E19" s="78"/>
      <c r="F19" s="78"/>
      <c r="G19" s="79"/>
      <c r="H19" s="78">
        <f>H18+H15</f>
        <v>6792.8591111905534</v>
      </c>
    </row>
    <row r="20" spans="1:8" ht="18">
      <c r="A20" s="74"/>
      <c r="B20" s="74"/>
      <c r="C20" s="80" t="s">
        <v>66</v>
      </c>
      <c r="D20" s="79"/>
      <c r="E20" s="79"/>
      <c r="F20" s="79"/>
      <c r="G20" s="79"/>
      <c r="H20" s="79"/>
    </row>
    <row r="21" spans="1:8" ht="18">
      <c r="A21" s="74">
        <v>3</v>
      </c>
      <c r="B21" s="34">
        <v>8.0000000000000002E-3</v>
      </c>
      <c r="C21" s="81" t="s">
        <v>111</v>
      </c>
      <c r="D21" s="76">
        <f>D19*B21</f>
        <v>54.342872889524429</v>
      </c>
      <c r="E21" s="76"/>
      <c r="F21" s="76"/>
      <c r="G21" s="76"/>
      <c r="H21" s="76">
        <f>SUM(D21:G21)</f>
        <v>54.342872889524429</v>
      </c>
    </row>
    <row r="22" spans="1:8" ht="54">
      <c r="A22" s="74">
        <v>4</v>
      </c>
      <c r="B22" s="40">
        <v>0.02</v>
      </c>
      <c r="C22" s="81" t="s">
        <v>112</v>
      </c>
      <c r="D22" s="76">
        <f>D19*B22</f>
        <v>135.85718222381107</v>
      </c>
      <c r="E22" s="76"/>
      <c r="F22" s="76"/>
      <c r="G22" s="76"/>
      <c r="H22" s="76">
        <f t="shared" ref="H22" si="0">SUM(D22:G22)</f>
        <v>135.85718222381107</v>
      </c>
    </row>
    <row r="23" spans="1:8" ht="18">
      <c r="A23" s="74">
        <v>5</v>
      </c>
      <c r="B23" s="34">
        <v>1.5E-3</v>
      </c>
      <c r="C23" s="82" t="s">
        <v>67</v>
      </c>
      <c r="D23" s="78"/>
      <c r="E23" s="78">
        <f>H19*B23</f>
        <v>10.18928866678583</v>
      </c>
      <c r="F23" s="78"/>
      <c r="G23" s="78"/>
      <c r="H23" s="78">
        <f>SUM(D23:G23)</f>
        <v>10.18928866678583</v>
      </c>
    </row>
    <row r="24" spans="1:8" ht="18">
      <c r="A24" s="74"/>
      <c r="B24" s="74"/>
      <c r="C24" s="77" t="s">
        <v>68</v>
      </c>
      <c r="D24" s="78">
        <f>SUM(D21:D23)</f>
        <v>190.20005511333551</v>
      </c>
      <c r="E24" s="78">
        <f>SUM(E21:E23)</f>
        <v>10.18928866678583</v>
      </c>
      <c r="F24" s="78"/>
      <c r="G24" s="78"/>
      <c r="H24" s="78">
        <f>SUM(H21:H23)</f>
        <v>200.38934378012135</v>
      </c>
    </row>
    <row r="25" spans="1:8" ht="18">
      <c r="A25" s="74"/>
      <c r="B25" s="74"/>
      <c r="C25" s="77" t="s">
        <v>69</v>
      </c>
      <c r="D25" s="78">
        <f>D24+D19</f>
        <v>6983.0591663038886</v>
      </c>
      <c r="E25" s="78">
        <f>E24+E19</f>
        <v>10.18928866678583</v>
      </c>
      <c r="F25" s="78"/>
      <c r="G25" s="78"/>
      <c r="H25" s="78">
        <f>H24+H19</f>
        <v>6993.2484549706751</v>
      </c>
    </row>
    <row r="26" spans="1:8" ht="18">
      <c r="A26" s="74"/>
      <c r="B26" s="74"/>
      <c r="C26" s="80" t="s">
        <v>70</v>
      </c>
      <c r="D26" s="79"/>
      <c r="E26" s="79"/>
      <c r="F26" s="79"/>
      <c r="G26" s="79"/>
      <c r="H26" s="79"/>
    </row>
    <row r="27" spans="1:8" ht="18">
      <c r="A27" s="74">
        <v>6</v>
      </c>
      <c r="B27" s="40">
        <v>0.02</v>
      </c>
      <c r="C27" s="82" t="s">
        <v>71</v>
      </c>
      <c r="D27" s="79"/>
      <c r="E27" s="79"/>
      <c r="F27" s="79"/>
      <c r="G27" s="78">
        <f>H25*B27</f>
        <v>139.86496909941351</v>
      </c>
      <c r="H27" s="78">
        <f>SUM(D27:G27)</f>
        <v>139.86496909941351</v>
      </c>
    </row>
    <row r="28" spans="1:8" ht="18">
      <c r="A28" s="74">
        <v>7</v>
      </c>
      <c r="B28" s="40">
        <v>6.0000000000000001E-3</v>
      </c>
      <c r="C28" s="82" t="s">
        <v>72</v>
      </c>
      <c r="D28" s="79"/>
      <c r="E28" s="79"/>
      <c r="F28" s="79"/>
      <c r="G28" s="78">
        <f>H25*B28</f>
        <v>41.959490729824054</v>
      </c>
      <c r="H28" s="78">
        <f>SUM(D28:G28)</f>
        <v>41.959490729824054</v>
      </c>
    </row>
    <row r="29" spans="1:8" ht="18">
      <c r="A29" s="74"/>
      <c r="B29" s="74"/>
      <c r="C29" s="77" t="s">
        <v>73</v>
      </c>
      <c r="D29" s="79"/>
      <c r="E29" s="79"/>
      <c r="F29" s="79"/>
      <c r="G29" s="78">
        <f>SUM(G27:G28)</f>
        <v>181.82445982923758</v>
      </c>
      <c r="H29" s="78">
        <f>SUM(H27:H28)</f>
        <v>181.82445982923758</v>
      </c>
    </row>
    <row r="30" spans="1:8" ht="18">
      <c r="A30" s="74"/>
      <c r="B30" s="74"/>
      <c r="C30" s="80" t="s">
        <v>74</v>
      </c>
      <c r="D30" s="79"/>
      <c r="E30" s="79"/>
      <c r="F30" s="79"/>
      <c r="G30" s="79"/>
      <c r="H30" s="79"/>
    </row>
    <row r="31" spans="1:8" ht="18">
      <c r="A31" s="74"/>
      <c r="B31" s="74"/>
      <c r="C31" s="82"/>
      <c r="D31" s="79"/>
      <c r="E31" s="79"/>
      <c r="F31" s="79"/>
      <c r="G31" s="79"/>
      <c r="H31" s="79"/>
    </row>
    <row r="32" spans="1:8" ht="18">
      <c r="A32" s="74"/>
      <c r="B32" s="74"/>
      <c r="C32" s="77" t="s">
        <v>75</v>
      </c>
      <c r="D32" s="78">
        <f>D25</f>
        <v>6983.0591663038886</v>
      </c>
      <c r="E32" s="78"/>
      <c r="F32" s="78"/>
      <c r="G32" s="78">
        <f>G29+G25</f>
        <v>181.82445982923758</v>
      </c>
      <c r="H32" s="78">
        <f>H29+H25</f>
        <v>7175.0729147999127</v>
      </c>
    </row>
    <row r="33" spans="1:8" ht="18">
      <c r="A33" s="74">
        <v>8</v>
      </c>
      <c r="B33" s="40">
        <v>0.03</v>
      </c>
      <c r="C33" s="82" t="s">
        <v>76</v>
      </c>
      <c r="D33" s="78">
        <f>D32*B33</f>
        <v>209.49177498911664</v>
      </c>
      <c r="E33" s="78"/>
      <c r="F33" s="78"/>
      <c r="G33" s="78">
        <f>G32*B33</f>
        <v>5.4547337948771268</v>
      </c>
      <c r="H33" s="78">
        <f>H32*B33</f>
        <v>215.25218744399737</v>
      </c>
    </row>
    <row r="34" spans="1:8" ht="18">
      <c r="A34" s="74"/>
      <c r="B34" s="74"/>
      <c r="C34" s="77" t="s">
        <v>40</v>
      </c>
      <c r="D34" s="78">
        <f t="shared" ref="D34:H34" si="1">D33+D32</f>
        <v>7192.5509412930051</v>
      </c>
      <c r="E34" s="78"/>
      <c r="F34" s="78"/>
      <c r="G34" s="78">
        <f t="shared" si="1"/>
        <v>187.2791936241147</v>
      </c>
      <c r="H34" s="78">
        <f t="shared" si="1"/>
        <v>7390.3251022439099</v>
      </c>
    </row>
    <row r="35" spans="1:8" ht="18">
      <c r="A35" s="74">
        <v>9</v>
      </c>
      <c r="B35" s="83">
        <v>0.2</v>
      </c>
      <c r="C35" s="82" t="s">
        <v>77</v>
      </c>
      <c r="D35" s="78">
        <f>D34*B35</f>
        <v>1438.5101882586011</v>
      </c>
      <c r="E35" s="78"/>
      <c r="F35" s="78"/>
      <c r="G35" s="78">
        <f>G34*B35</f>
        <v>37.455838724822939</v>
      </c>
      <c r="H35" s="78">
        <f>H34*B35</f>
        <v>1478.065020448782</v>
      </c>
    </row>
    <row r="36" spans="1:8" ht="18">
      <c r="A36" s="74"/>
      <c r="B36" s="74"/>
      <c r="C36" s="82"/>
      <c r="D36" s="79"/>
      <c r="E36" s="79"/>
      <c r="F36" s="79"/>
      <c r="G36" s="79"/>
      <c r="H36" s="79"/>
    </row>
    <row r="37" spans="1:8" ht="18">
      <c r="A37" s="74">
        <v>10</v>
      </c>
      <c r="B37" s="74"/>
      <c r="C37" s="81" t="s">
        <v>78</v>
      </c>
      <c r="D37" s="76">
        <f t="shared" ref="D37:G37" si="2">D35+D34</f>
        <v>8631.0611295516064</v>
      </c>
      <c r="E37" s="76"/>
      <c r="F37" s="76"/>
      <c r="G37" s="76">
        <f t="shared" si="2"/>
        <v>224.73503234893764</v>
      </c>
      <c r="H37" s="84">
        <f>H35+H34-H39</f>
        <v>8859.2880285982919</v>
      </c>
    </row>
    <row r="38" spans="1:8" ht="18">
      <c r="A38" s="74"/>
      <c r="B38" s="74"/>
      <c r="C38" s="81"/>
      <c r="D38" s="78"/>
      <c r="E38" s="78"/>
      <c r="F38" s="78"/>
      <c r="G38" s="78"/>
      <c r="H38" s="78"/>
    </row>
    <row r="39" spans="1:8" ht="18">
      <c r="A39" s="74">
        <v>11</v>
      </c>
      <c r="B39" s="74"/>
      <c r="C39" s="81" t="s">
        <v>79</v>
      </c>
      <c r="D39" s="78"/>
      <c r="E39" s="78"/>
      <c r="F39" s="78"/>
      <c r="G39" s="78"/>
      <c r="H39" s="78">
        <f>H17*0.15*1.2</f>
        <v>9.1020940943992521</v>
      </c>
    </row>
    <row r="40" spans="1:8" ht="18">
      <c r="B40" s="22"/>
      <c r="C40" s="23"/>
      <c r="D40" s="32"/>
      <c r="E40" s="30"/>
      <c r="F40" s="33"/>
      <c r="G40" s="27"/>
    </row>
    <row r="41" spans="1:8" ht="18">
      <c r="B41" s="22"/>
      <c r="C41" s="32"/>
      <c r="D41" s="32"/>
      <c r="E41" s="32"/>
      <c r="F41" s="27"/>
      <c r="G41" s="27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view="pageBreakPreview" zoomScale="60" zoomScaleNormal="100" workbookViewId="0">
      <selection activeCell="E4" sqref="E4:E8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  <col min="20" max="20" width="10.42578125" bestFit="1" customWidth="1"/>
  </cols>
  <sheetData>
    <row r="1" spans="1:18" ht="19.5">
      <c r="A1" s="138" t="s">
        <v>16</v>
      </c>
      <c r="B1" s="139"/>
      <c r="C1" s="138"/>
      <c r="D1" s="138"/>
      <c r="E1" s="138"/>
      <c r="F1" s="138"/>
      <c r="G1" s="138"/>
      <c r="H1" s="140"/>
      <c r="I1" s="140"/>
      <c r="J1" s="138"/>
      <c r="K1" s="138"/>
      <c r="L1" s="138"/>
      <c r="M1" s="138"/>
      <c r="N1" s="138"/>
      <c r="O1" s="140"/>
      <c r="P1" s="140"/>
      <c r="Q1" s="140"/>
      <c r="R1" s="140"/>
    </row>
    <row r="2" spans="1:18" ht="62.25" customHeight="1">
      <c r="A2" s="141" t="s">
        <v>113</v>
      </c>
      <c r="B2" s="142"/>
      <c r="C2" s="141"/>
      <c r="D2" s="141"/>
      <c r="E2" s="141"/>
      <c r="F2" s="141"/>
      <c r="G2" s="141"/>
      <c r="H2" s="143"/>
      <c r="I2" s="143"/>
      <c r="J2" s="141"/>
      <c r="K2" s="141"/>
      <c r="L2" s="141"/>
      <c r="M2" s="141"/>
      <c r="N2" s="141"/>
      <c r="O2" s="143"/>
      <c r="P2" s="143"/>
      <c r="Q2" s="143"/>
      <c r="R2" s="143"/>
    </row>
    <row r="3" spans="1:18" ht="18">
      <c r="A3" s="146" t="s">
        <v>17</v>
      </c>
      <c r="B3" s="148" t="s">
        <v>18</v>
      </c>
      <c r="C3" s="146" t="s">
        <v>19</v>
      </c>
      <c r="D3" s="146" t="s">
        <v>20</v>
      </c>
      <c r="E3" s="146" t="s">
        <v>21</v>
      </c>
      <c r="F3" s="144" t="s">
        <v>22</v>
      </c>
      <c r="G3" s="144"/>
      <c r="H3" s="145"/>
      <c r="I3" s="145"/>
      <c r="J3" s="144"/>
      <c r="K3" s="144"/>
      <c r="L3" s="144"/>
      <c r="M3" s="144"/>
      <c r="N3" s="144"/>
      <c r="O3" s="145"/>
      <c r="P3" s="147" t="s">
        <v>23</v>
      </c>
      <c r="Q3" s="147" t="s">
        <v>24</v>
      </c>
      <c r="R3" s="147" t="s">
        <v>25</v>
      </c>
    </row>
    <row r="4" spans="1:18" ht="18">
      <c r="A4" s="146"/>
      <c r="B4" s="148"/>
      <c r="C4" s="146"/>
      <c r="D4" s="146"/>
      <c r="E4" s="146"/>
      <c r="F4" s="144" t="s">
        <v>26</v>
      </c>
      <c r="G4" s="144"/>
      <c r="H4" s="145" t="s">
        <v>27</v>
      </c>
      <c r="I4" s="145"/>
      <c r="J4" s="144" t="s">
        <v>28</v>
      </c>
      <c r="K4" s="144"/>
      <c r="L4" s="144"/>
      <c r="M4" s="144"/>
      <c r="N4" s="144"/>
      <c r="O4" s="145"/>
      <c r="P4" s="147"/>
      <c r="Q4" s="147"/>
      <c r="R4" s="147"/>
    </row>
    <row r="5" spans="1:18">
      <c r="A5" s="146"/>
      <c r="B5" s="148"/>
      <c r="C5" s="146"/>
      <c r="D5" s="146"/>
      <c r="E5" s="146"/>
      <c r="F5" s="146" t="s">
        <v>29</v>
      </c>
      <c r="G5" s="146" t="s">
        <v>30</v>
      </c>
      <c r="H5" s="147" t="s">
        <v>31</v>
      </c>
      <c r="I5" s="147" t="s">
        <v>32</v>
      </c>
      <c r="J5" s="146" t="s">
        <v>33</v>
      </c>
      <c r="K5" s="146" t="s">
        <v>34</v>
      </c>
      <c r="L5" s="146" t="s">
        <v>35</v>
      </c>
      <c r="M5" s="146" t="s">
        <v>36</v>
      </c>
      <c r="N5" s="146" t="s">
        <v>37</v>
      </c>
      <c r="O5" s="147" t="s">
        <v>38</v>
      </c>
      <c r="P5" s="147"/>
      <c r="Q5" s="147"/>
      <c r="R5" s="147"/>
    </row>
    <row r="6" spans="1:18" ht="21" customHeight="1">
      <c r="A6" s="146"/>
      <c r="B6" s="148"/>
      <c r="C6" s="146"/>
      <c r="D6" s="146"/>
      <c r="E6" s="146"/>
      <c r="F6" s="146"/>
      <c r="G6" s="146"/>
      <c r="H6" s="147"/>
      <c r="I6" s="147"/>
      <c r="J6" s="146"/>
      <c r="K6" s="146"/>
      <c r="L6" s="146"/>
      <c r="M6" s="146"/>
      <c r="N6" s="146"/>
      <c r="O6" s="147"/>
      <c r="P6" s="147"/>
      <c r="Q6" s="147"/>
      <c r="R6" s="147"/>
    </row>
    <row r="7" spans="1:18" ht="18">
      <c r="A7" s="146"/>
      <c r="B7" s="148"/>
      <c r="C7" s="146"/>
      <c r="D7" s="146"/>
      <c r="E7" s="146"/>
      <c r="F7" s="146"/>
      <c r="G7" s="146"/>
      <c r="H7" s="38">
        <v>2.40374</v>
      </c>
      <c r="I7" s="39">
        <v>3.1601499999999998</v>
      </c>
      <c r="J7" s="146"/>
      <c r="K7" s="146"/>
      <c r="L7" s="55" t="s">
        <v>121</v>
      </c>
      <c r="M7" s="146"/>
      <c r="N7" s="146"/>
      <c r="O7" s="54">
        <v>1.1413599999999999</v>
      </c>
      <c r="P7" s="147"/>
      <c r="Q7" s="147"/>
      <c r="R7" s="147"/>
    </row>
    <row r="8" spans="1:18" ht="18">
      <c r="A8" s="4">
        <v>1</v>
      </c>
      <c r="B8" s="1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6">
        <v>8</v>
      </c>
      <c r="I8" s="1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6">
        <v>15</v>
      </c>
      <c r="P8" s="16">
        <v>16</v>
      </c>
      <c r="Q8" s="16">
        <v>17</v>
      </c>
      <c r="R8" s="16">
        <v>18</v>
      </c>
    </row>
    <row r="9" spans="1:18" ht="18">
      <c r="A9" s="47" t="s">
        <v>92</v>
      </c>
      <c r="B9" s="47"/>
      <c r="C9" s="47" t="s">
        <v>108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ht="54">
      <c r="A10" s="42">
        <v>1</v>
      </c>
      <c r="B10" s="48" t="s">
        <v>93</v>
      </c>
      <c r="C10" s="43" t="s">
        <v>104</v>
      </c>
      <c r="D10" s="42" t="s">
        <v>94</v>
      </c>
      <c r="E10" s="46">
        <v>7.1</v>
      </c>
      <c r="F10" s="42">
        <v>1.56</v>
      </c>
      <c r="G10" s="42">
        <v>5.84</v>
      </c>
      <c r="H10" s="41">
        <f t="shared" ref="H10:I13" si="0">F10*H$7</f>
        <v>3.7498344000000001</v>
      </c>
      <c r="I10" s="41">
        <f t="shared" si="0"/>
        <v>18.455275999999998</v>
      </c>
      <c r="J10" s="43" t="s">
        <v>95</v>
      </c>
      <c r="K10" s="42" t="s">
        <v>90</v>
      </c>
      <c r="L10" s="37" t="s">
        <v>127</v>
      </c>
      <c r="M10" s="37">
        <v>42</v>
      </c>
      <c r="N10" s="45">
        <v>1.27</v>
      </c>
      <c r="O10" s="41">
        <f t="shared" ref="O10:O13" si="1">N10*M10*O$7</f>
        <v>60.880142399999997</v>
      </c>
      <c r="P10" s="41">
        <f t="shared" ref="P10:P13" si="2">H10+I10+O10</f>
        <v>83.085252799999992</v>
      </c>
      <c r="Q10" s="41">
        <f t="shared" ref="Q10:Q13" si="3">O10*E10</f>
        <v>432.24901103999997</v>
      </c>
      <c r="R10" s="41">
        <f t="shared" ref="R10:R13" si="4">P10*E10</f>
        <v>589.90529487999993</v>
      </c>
    </row>
    <row r="11" spans="1:18" ht="72">
      <c r="A11" s="42">
        <v>2</v>
      </c>
      <c r="B11" s="48" t="s">
        <v>96</v>
      </c>
      <c r="C11" s="43" t="s">
        <v>103</v>
      </c>
      <c r="D11" s="42" t="s">
        <v>94</v>
      </c>
      <c r="E11" s="46">
        <v>10.199999999999999</v>
      </c>
      <c r="F11" s="42">
        <v>1.56</v>
      </c>
      <c r="G11" s="42">
        <v>5.84</v>
      </c>
      <c r="H11" s="41">
        <f t="shared" si="0"/>
        <v>3.7498344000000001</v>
      </c>
      <c r="I11" s="41">
        <f t="shared" si="0"/>
        <v>18.455275999999998</v>
      </c>
      <c r="J11" s="43" t="s">
        <v>95</v>
      </c>
      <c r="K11" s="42" t="s">
        <v>90</v>
      </c>
      <c r="L11" s="37" t="s">
        <v>127</v>
      </c>
      <c r="M11" s="42">
        <v>10.5</v>
      </c>
      <c r="N11" s="45">
        <v>1.27</v>
      </c>
      <c r="O11" s="41">
        <f t="shared" si="1"/>
        <v>15.220035599999999</v>
      </c>
      <c r="P11" s="41">
        <f t="shared" si="2"/>
        <v>37.425145999999998</v>
      </c>
      <c r="Q11" s="41">
        <f t="shared" si="3"/>
        <v>155.24436311999997</v>
      </c>
      <c r="R11" s="41">
        <f t="shared" si="4"/>
        <v>381.73648919999994</v>
      </c>
    </row>
    <row r="12" spans="1:18" ht="72">
      <c r="A12" s="42">
        <v>3</v>
      </c>
      <c r="B12" s="48" t="s">
        <v>97</v>
      </c>
      <c r="C12" s="43" t="s">
        <v>105</v>
      </c>
      <c r="D12" s="42" t="s">
        <v>94</v>
      </c>
      <c r="E12" s="46">
        <v>0.9</v>
      </c>
      <c r="F12" s="42">
        <v>1.56</v>
      </c>
      <c r="G12" s="42">
        <v>5.84</v>
      </c>
      <c r="H12" s="41">
        <f t="shared" si="0"/>
        <v>3.7498344000000001</v>
      </c>
      <c r="I12" s="41">
        <f t="shared" si="0"/>
        <v>18.455275999999998</v>
      </c>
      <c r="J12" s="43" t="s">
        <v>95</v>
      </c>
      <c r="K12" s="42" t="s">
        <v>90</v>
      </c>
      <c r="L12" s="37" t="s">
        <v>127</v>
      </c>
      <c r="M12" s="42">
        <v>31.5</v>
      </c>
      <c r="N12" s="45">
        <v>1.27</v>
      </c>
      <c r="O12" s="41">
        <f t="shared" si="1"/>
        <v>45.660106800000001</v>
      </c>
      <c r="P12" s="41">
        <f t="shared" si="2"/>
        <v>67.865217200000004</v>
      </c>
      <c r="Q12" s="41">
        <f t="shared" si="3"/>
        <v>41.094096120000003</v>
      </c>
      <c r="R12" s="41">
        <f t="shared" si="4"/>
        <v>61.078695480000007</v>
      </c>
    </row>
    <row r="13" spans="1:18" ht="54">
      <c r="A13" s="42">
        <v>4</v>
      </c>
      <c r="B13" s="48" t="s">
        <v>98</v>
      </c>
      <c r="C13" s="43" t="s">
        <v>123</v>
      </c>
      <c r="D13" s="42" t="s">
        <v>39</v>
      </c>
      <c r="E13" s="36">
        <v>2400</v>
      </c>
      <c r="F13" s="42">
        <v>0.42420000000000002</v>
      </c>
      <c r="G13" s="42"/>
      <c r="H13" s="41">
        <f t="shared" si="0"/>
        <v>1.019666508</v>
      </c>
      <c r="I13" s="41"/>
      <c r="J13" s="43" t="s">
        <v>95</v>
      </c>
      <c r="K13" s="42" t="s">
        <v>90</v>
      </c>
      <c r="L13" s="37" t="s">
        <v>127</v>
      </c>
      <c r="M13" s="42">
        <v>0.42</v>
      </c>
      <c r="N13" s="45">
        <v>1.27</v>
      </c>
      <c r="O13" s="41">
        <f t="shared" si="1"/>
        <v>0.60880142399999992</v>
      </c>
      <c r="P13" s="41">
        <f t="shared" si="2"/>
        <v>1.628467932</v>
      </c>
      <c r="Q13" s="41">
        <f t="shared" si="3"/>
        <v>1461.1234175999998</v>
      </c>
      <c r="R13" s="41">
        <f t="shared" si="4"/>
        <v>3908.3230368</v>
      </c>
    </row>
    <row r="14" spans="1:18" ht="18">
      <c r="A14" s="47" t="s">
        <v>91</v>
      </c>
      <c r="B14" s="47"/>
      <c r="C14" s="47" t="s">
        <v>107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ht="36">
      <c r="A15" s="151">
        <v>1</v>
      </c>
      <c r="B15" s="152" t="s">
        <v>99</v>
      </c>
      <c r="C15" s="153" t="s">
        <v>106</v>
      </c>
      <c r="D15" s="151" t="s">
        <v>85</v>
      </c>
      <c r="E15" s="154">
        <v>15</v>
      </c>
      <c r="F15" s="151">
        <v>1.67</v>
      </c>
      <c r="G15" s="151">
        <v>0.65</v>
      </c>
      <c r="H15" s="150">
        <f>F15*H$7</f>
        <v>4.0142457999999994</v>
      </c>
      <c r="I15" s="150">
        <f>G15*I$7</f>
        <v>2.0540975000000001</v>
      </c>
      <c r="J15" s="49" t="s">
        <v>100</v>
      </c>
      <c r="K15" s="42" t="s">
        <v>85</v>
      </c>
      <c r="L15" s="37"/>
      <c r="M15" s="37">
        <v>1</v>
      </c>
      <c r="N15" s="37">
        <v>11.5</v>
      </c>
      <c r="O15" s="149">
        <f>((N15*M15)+(N16*M16)+(N17*M17)/1.02)*O$7</f>
        <v>21.936044015686274</v>
      </c>
      <c r="P15" s="150">
        <f>H15+I15+O15</f>
        <v>28.004387315686273</v>
      </c>
      <c r="Q15" s="150">
        <f>O15*E15</f>
        <v>329.04066023529413</v>
      </c>
      <c r="R15" s="150">
        <f>P15*E15</f>
        <v>420.06580973529412</v>
      </c>
    </row>
    <row r="16" spans="1:18" ht="36">
      <c r="A16" s="151"/>
      <c r="B16" s="152"/>
      <c r="C16" s="153"/>
      <c r="D16" s="151"/>
      <c r="E16" s="154"/>
      <c r="F16" s="151"/>
      <c r="G16" s="151"/>
      <c r="H16" s="150"/>
      <c r="I16" s="150"/>
      <c r="J16" s="49" t="s">
        <v>101</v>
      </c>
      <c r="K16" s="50" t="s">
        <v>83</v>
      </c>
      <c r="L16" s="37" t="s">
        <v>124</v>
      </c>
      <c r="M16" s="37">
        <v>4</v>
      </c>
      <c r="N16" s="37">
        <v>1.27</v>
      </c>
      <c r="O16" s="149"/>
      <c r="P16" s="150"/>
      <c r="Q16" s="150"/>
      <c r="R16" s="150"/>
    </row>
    <row r="17" spans="1:18" ht="18">
      <c r="A17" s="151"/>
      <c r="B17" s="152"/>
      <c r="C17" s="153"/>
      <c r="D17" s="151"/>
      <c r="E17" s="154"/>
      <c r="F17" s="151"/>
      <c r="G17" s="151"/>
      <c r="H17" s="150"/>
      <c r="I17" s="150"/>
      <c r="J17" s="49" t="s">
        <v>102</v>
      </c>
      <c r="K17" s="42" t="s">
        <v>82</v>
      </c>
      <c r="L17" s="37" t="s">
        <v>84</v>
      </c>
      <c r="M17" s="37">
        <v>0.1</v>
      </c>
      <c r="N17" s="37">
        <v>26.92</v>
      </c>
      <c r="O17" s="149"/>
      <c r="P17" s="150"/>
      <c r="Q17" s="150"/>
      <c r="R17" s="150"/>
    </row>
    <row r="18" spans="1:18" ht="18">
      <c r="C18" s="17" t="s">
        <v>40</v>
      </c>
      <c r="R18" s="20">
        <f>SUM(R10:R17)</f>
        <v>5361.1093260952939</v>
      </c>
    </row>
    <row r="19" spans="1:18" ht="18">
      <c r="C19" s="17" t="s">
        <v>41</v>
      </c>
      <c r="D19" s="14"/>
      <c r="E19" s="14"/>
      <c r="F19" s="14"/>
      <c r="G19" s="14"/>
      <c r="H19" s="18"/>
      <c r="I19" s="18"/>
      <c r="J19" s="1"/>
      <c r="K19" s="14"/>
      <c r="L19" s="14"/>
      <c r="M19" s="14"/>
      <c r="N19" s="14"/>
      <c r="O19" s="18"/>
      <c r="P19" s="18"/>
      <c r="Q19" s="18"/>
      <c r="R19" s="21">
        <f>R18*13.3%</f>
        <v>713.02754037067416</v>
      </c>
    </row>
    <row r="20" spans="1:18" ht="18">
      <c r="C20" s="17" t="s">
        <v>40</v>
      </c>
      <c r="D20" s="14"/>
      <c r="E20" s="14"/>
      <c r="F20" s="14"/>
      <c r="G20" s="14"/>
      <c r="H20" s="18"/>
      <c r="I20" s="18"/>
      <c r="J20" s="1"/>
      <c r="K20" s="14"/>
      <c r="L20" s="14"/>
      <c r="M20" s="14"/>
      <c r="N20" s="14"/>
      <c r="O20" s="18"/>
      <c r="P20" s="18"/>
      <c r="Q20" s="18"/>
      <c r="R20" s="21">
        <f>R18+R19</f>
        <v>6074.1368664659676</v>
      </c>
    </row>
    <row r="21" spans="1:18" ht="18">
      <c r="C21" s="17" t="s">
        <v>42</v>
      </c>
      <c r="D21" s="14"/>
      <c r="E21" s="14"/>
      <c r="F21" s="14"/>
      <c r="G21" s="14"/>
      <c r="H21" s="18"/>
      <c r="I21" s="18"/>
      <c r="J21" s="1"/>
      <c r="K21" s="14"/>
      <c r="L21" s="14"/>
      <c r="M21" s="14"/>
      <c r="N21" s="14"/>
      <c r="O21" s="18"/>
      <c r="P21" s="18"/>
      <c r="Q21" s="18"/>
      <c r="R21" s="21">
        <f>R20*11%</f>
        <v>668.15505531125643</v>
      </c>
    </row>
    <row r="22" spans="1:18" ht="18">
      <c r="C22" s="17" t="s">
        <v>40</v>
      </c>
      <c r="D22" s="14"/>
      <c r="E22" s="14"/>
      <c r="F22" s="14"/>
      <c r="G22" s="14"/>
      <c r="H22" s="18"/>
      <c r="I22" s="18"/>
      <c r="J22" s="1"/>
      <c r="K22" s="14"/>
      <c r="L22" s="14"/>
      <c r="M22" s="14"/>
      <c r="N22" s="14"/>
      <c r="O22" s="18"/>
      <c r="P22" s="18"/>
      <c r="Q22" s="18"/>
      <c r="R22" s="21">
        <f>R20+R21</f>
        <v>6742.2919217772242</v>
      </c>
    </row>
    <row r="23" spans="1:18">
      <c r="C23" s="1"/>
      <c r="D23" s="14"/>
      <c r="E23" s="14"/>
      <c r="F23" s="14"/>
      <c r="G23" s="14"/>
      <c r="H23" s="14"/>
      <c r="I23" s="14"/>
      <c r="J23" s="1"/>
      <c r="K23" s="14"/>
      <c r="L23" s="14"/>
      <c r="M23" s="14"/>
      <c r="N23" s="14"/>
      <c r="O23" s="1"/>
      <c r="P23" s="1"/>
      <c r="Q23" s="1"/>
      <c r="R23" s="1"/>
    </row>
    <row r="24" spans="1:18">
      <c r="C24" s="1"/>
      <c r="D24" s="14"/>
      <c r="E24" s="14"/>
      <c r="F24" s="14"/>
      <c r="G24" s="14"/>
      <c r="H24" s="14"/>
      <c r="I24" s="14"/>
      <c r="J24" s="1"/>
      <c r="K24" s="14"/>
      <c r="L24" s="14"/>
      <c r="M24" s="14"/>
      <c r="N24" s="14"/>
      <c r="O24" s="1"/>
      <c r="P24" s="1"/>
      <c r="Q24" s="1"/>
      <c r="R24" s="1"/>
    </row>
    <row r="25" spans="1:18" ht="18.75" customHeight="1">
      <c r="C25" s="1"/>
      <c r="D25" s="1"/>
      <c r="E25" s="1"/>
      <c r="F25" s="1"/>
      <c r="G25" s="1"/>
      <c r="H25" s="1"/>
      <c r="I25" s="14"/>
      <c r="J25" s="1"/>
      <c r="K25" s="14"/>
      <c r="L25" s="14"/>
      <c r="M25" s="14"/>
      <c r="N25" s="14"/>
      <c r="O25" s="1"/>
      <c r="P25" s="1"/>
      <c r="Q25" s="1"/>
      <c r="R25" s="1"/>
    </row>
    <row r="26" spans="1:18" ht="18">
      <c r="C26" s="1"/>
      <c r="D26" s="19"/>
      <c r="E26" s="1"/>
      <c r="F26" s="1"/>
      <c r="G26" s="19"/>
      <c r="H26" s="1"/>
      <c r="I26" s="14"/>
      <c r="J26" s="1"/>
      <c r="K26" s="14"/>
      <c r="L26" s="14"/>
      <c r="M26" s="14"/>
      <c r="N26" s="14"/>
      <c r="O26" s="1"/>
      <c r="P26" s="1"/>
      <c r="Q26" s="1"/>
      <c r="R26" s="1"/>
    </row>
  </sheetData>
  <mergeCells count="37">
    <mergeCell ref="O15:O17"/>
    <mergeCell ref="P15:P17"/>
    <mergeCell ref="Q15:Q17"/>
    <mergeCell ref="R15:R17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C3:C7"/>
    <mergeCell ref="E3:E7"/>
    <mergeCell ref="F5:F7"/>
    <mergeCell ref="H5:H6"/>
    <mergeCell ref="R3:R7"/>
    <mergeCell ref="I5:I6"/>
    <mergeCell ref="P3:P7"/>
    <mergeCell ref="Q3:Q7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</mergeCells>
  <printOptions horizontalCentered="1"/>
  <pageMargins left="0.25" right="0.25" top="0.75" bottom="0.75" header="0.3" footer="0.3"/>
  <pageSetup paperSize="9" scale="6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38" t="s">
        <v>80</v>
      </c>
      <c r="B1" s="138"/>
      <c r="C1" s="138"/>
      <c r="D1" s="138"/>
      <c r="E1" s="155"/>
      <c r="F1" s="155"/>
    </row>
    <row r="2" spans="1:6" ht="91.5" customHeight="1">
      <c r="A2" s="156" t="s">
        <v>113</v>
      </c>
      <c r="B2" s="157"/>
      <c r="C2" s="157"/>
      <c r="D2" s="157"/>
      <c r="E2" s="158"/>
      <c r="F2" s="158"/>
    </row>
    <row r="3" spans="1:6" ht="15.75">
      <c r="A3" s="1"/>
      <c r="B3" s="1"/>
      <c r="C3" s="2"/>
      <c r="D3" s="2"/>
      <c r="E3" s="3"/>
      <c r="F3" s="3"/>
    </row>
    <row r="4" spans="1:6">
      <c r="A4" s="159" t="s">
        <v>17</v>
      </c>
      <c r="B4" s="162" t="s">
        <v>19</v>
      </c>
      <c r="C4" s="162" t="s">
        <v>20</v>
      </c>
      <c r="D4" s="162" t="s">
        <v>21</v>
      </c>
      <c r="E4" s="165" t="s">
        <v>23</v>
      </c>
      <c r="F4" s="168" t="s">
        <v>25</v>
      </c>
    </row>
    <row r="5" spans="1:6">
      <c r="A5" s="160"/>
      <c r="B5" s="163"/>
      <c r="C5" s="163"/>
      <c r="D5" s="163"/>
      <c r="E5" s="166"/>
      <c r="F5" s="169"/>
    </row>
    <row r="6" spans="1:6">
      <c r="A6" s="160"/>
      <c r="B6" s="163"/>
      <c r="C6" s="163"/>
      <c r="D6" s="163"/>
      <c r="E6" s="166"/>
      <c r="F6" s="169"/>
    </row>
    <row r="7" spans="1:6">
      <c r="A7" s="160"/>
      <c r="B7" s="163"/>
      <c r="C7" s="163"/>
      <c r="D7" s="163"/>
      <c r="E7" s="166"/>
      <c r="F7" s="169"/>
    </row>
    <row r="8" spans="1:6">
      <c r="A8" s="161"/>
      <c r="B8" s="164"/>
      <c r="C8" s="164"/>
      <c r="D8" s="164"/>
      <c r="E8" s="167"/>
      <c r="F8" s="170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47" t="s">
        <v>92</v>
      </c>
      <c r="B10" s="47" t="s">
        <v>108</v>
      </c>
      <c r="C10" s="47"/>
      <c r="D10" s="47"/>
      <c r="E10" s="44"/>
      <c r="F10" s="44"/>
    </row>
    <row r="11" spans="1:6" ht="36">
      <c r="A11" s="85">
        <v>1</v>
      </c>
      <c r="B11" s="43" t="s">
        <v>104</v>
      </c>
      <c r="C11" s="85" t="s">
        <v>94</v>
      </c>
      <c r="D11" s="46">
        <v>7.1</v>
      </c>
      <c r="E11" s="89">
        <v>109.88791852949879</v>
      </c>
      <c r="F11" s="89">
        <v>780.20422155944141</v>
      </c>
    </row>
    <row r="12" spans="1:6" ht="54">
      <c r="A12" s="85">
        <v>2</v>
      </c>
      <c r="B12" s="43" t="s">
        <v>103</v>
      </c>
      <c r="C12" s="85" t="s">
        <v>94</v>
      </c>
      <c r="D12" s="46">
        <v>10.199999999999999</v>
      </c>
      <c r="E12" s="89">
        <v>49.498211246973518</v>
      </c>
      <c r="F12" s="89">
        <v>504.88175471912979</v>
      </c>
    </row>
    <row r="13" spans="1:6" ht="54">
      <c r="A13" s="85">
        <v>3</v>
      </c>
      <c r="B13" s="43" t="s">
        <v>105</v>
      </c>
      <c r="C13" s="85" t="s">
        <v>94</v>
      </c>
      <c r="D13" s="46">
        <v>0.9</v>
      </c>
      <c r="E13" s="89">
        <v>89.758016101990378</v>
      </c>
      <c r="F13" s="89">
        <v>80.78221449179135</v>
      </c>
    </row>
    <row r="14" spans="1:6" ht="36">
      <c r="A14" s="85">
        <v>4</v>
      </c>
      <c r="B14" s="43" t="s">
        <v>123</v>
      </c>
      <c r="C14" s="85" t="s">
        <v>39</v>
      </c>
      <c r="D14" s="92">
        <v>2400</v>
      </c>
      <c r="E14" s="89">
        <v>2.1537992051402579</v>
      </c>
      <c r="F14" s="89">
        <v>5169.1180923366192</v>
      </c>
    </row>
    <row r="15" spans="1:6" ht="18">
      <c r="A15" s="47" t="s">
        <v>91</v>
      </c>
      <c r="B15" s="47" t="s">
        <v>107</v>
      </c>
      <c r="C15" s="47"/>
      <c r="D15" s="47"/>
      <c r="E15" s="89"/>
      <c r="F15" s="89"/>
    </row>
    <row r="16" spans="1:6" ht="36">
      <c r="A16" s="85">
        <v>1</v>
      </c>
      <c r="B16" s="87" t="s">
        <v>106</v>
      </c>
      <c r="C16" s="85" t="s">
        <v>85</v>
      </c>
      <c r="D16" s="86">
        <v>15</v>
      </c>
      <c r="E16" s="90">
        <v>37.038388018416946</v>
      </c>
      <c r="F16" s="90">
        <v>555.57582027625426</v>
      </c>
    </row>
    <row r="17" spans="1:6" ht="18">
      <c r="B17" s="6" t="s">
        <v>40</v>
      </c>
      <c r="E17" s="35"/>
      <c r="F17" s="88">
        <v>7090.5621033832367</v>
      </c>
    </row>
    <row r="18" spans="1:6" ht="18">
      <c r="A18" s="7"/>
      <c r="B18" s="6" t="s">
        <v>81</v>
      </c>
      <c r="C18" s="6"/>
      <c r="D18" s="7"/>
      <c r="E18" s="8"/>
      <c r="F18" s="9">
        <f>F17*20%</f>
        <v>1418.1124206766474</v>
      </c>
    </row>
    <row r="19" spans="1:6" ht="18">
      <c r="A19" s="7"/>
      <c r="B19" s="6" t="s">
        <v>40</v>
      </c>
      <c r="C19" s="6"/>
      <c r="D19" s="7"/>
      <c r="E19" s="8"/>
      <c r="F19" s="9">
        <f>F17+F18</f>
        <v>8508.6745240598848</v>
      </c>
    </row>
    <row r="20" spans="1:6" ht="18">
      <c r="A20" s="1"/>
      <c r="B20" s="11"/>
      <c r="C20" s="11"/>
      <c r="D20" s="11"/>
      <c r="E20" s="10"/>
      <c r="F20" s="10"/>
    </row>
    <row r="21" spans="1:6" ht="18">
      <c r="A21" s="22"/>
      <c r="B21" s="23"/>
      <c r="C21" s="24"/>
      <c r="D21" s="25"/>
      <c r="E21" s="26"/>
      <c r="F21" s="27"/>
    </row>
    <row r="22" spans="1:6" ht="18">
      <c r="A22" s="22"/>
      <c r="B22" s="28"/>
      <c r="C22" s="29"/>
      <c r="D22" s="30"/>
      <c r="E22" s="31"/>
      <c r="F22" s="27"/>
    </row>
    <row r="23" spans="1:6" ht="18">
      <c r="A23" s="22"/>
      <c r="B23" s="23"/>
      <c r="C23" s="32"/>
      <c r="D23" s="30"/>
      <c r="E23" s="33"/>
      <c r="F23" s="27"/>
    </row>
    <row r="24" spans="1:6" ht="18">
      <c r="A24" s="22"/>
      <c r="B24" s="32"/>
      <c r="C24" s="32"/>
      <c r="D24" s="32"/>
      <c r="E24" s="27"/>
      <c r="F24" s="2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23"/>
  <sheetViews>
    <sheetView tabSelected="1" view="pageBreakPreview" zoomScale="85" zoomScaleNormal="100" zoomScaleSheetLayoutView="85" workbookViewId="0">
      <selection activeCell="E4" sqref="E4:E8"/>
    </sheetView>
  </sheetViews>
  <sheetFormatPr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8">
      <c r="A1" s="171" t="s">
        <v>87</v>
      </c>
      <c r="B1" s="171"/>
      <c r="C1" s="171"/>
      <c r="D1" s="171"/>
      <c r="E1" s="172"/>
      <c r="F1" s="172"/>
    </row>
    <row r="2" spans="1:10" ht="54.75" customHeight="1">
      <c r="A2" s="173" t="s">
        <v>113</v>
      </c>
      <c r="B2" s="173"/>
      <c r="C2" s="173"/>
      <c r="D2" s="173"/>
      <c r="E2" s="174"/>
      <c r="F2" s="174"/>
    </row>
    <row r="3" spans="1:10" ht="15.75" thickBot="1">
      <c r="A3" s="93"/>
      <c r="B3" s="93"/>
      <c r="C3" s="94"/>
      <c r="D3" s="94"/>
      <c r="E3" s="95"/>
      <c r="F3" s="95"/>
    </row>
    <row r="4" spans="1:10">
      <c r="A4" s="175" t="s">
        <v>17</v>
      </c>
      <c r="B4" s="178" t="s">
        <v>19</v>
      </c>
      <c r="C4" s="178" t="s">
        <v>20</v>
      </c>
      <c r="D4" s="178" t="s">
        <v>21</v>
      </c>
      <c r="E4" s="181" t="s">
        <v>23</v>
      </c>
      <c r="F4" s="184" t="s">
        <v>25</v>
      </c>
    </row>
    <row r="5" spans="1:10">
      <c r="A5" s="176"/>
      <c r="B5" s="179"/>
      <c r="C5" s="179"/>
      <c r="D5" s="179"/>
      <c r="E5" s="182"/>
      <c r="F5" s="185"/>
    </row>
    <row r="6" spans="1:10">
      <c r="A6" s="176"/>
      <c r="B6" s="179"/>
      <c r="C6" s="179"/>
      <c r="D6" s="179"/>
      <c r="E6" s="182"/>
      <c r="F6" s="185"/>
    </row>
    <row r="7" spans="1:10">
      <c r="A7" s="176"/>
      <c r="B7" s="179"/>
      <c r="C7" s="179"/>
      <c r="D7" s="179"/>
      <c r="E7" s="182"/>
      <c r="F7" s="185"/>
    </row>
    <row r="8" spans="1:10">
      <c r="A8" s="177"/>
      <c r="B8" s="180"/>
      <c r="C8" s="180"/>
      <c r="D8" s="180"/>
      <c r="E8" s="183"/>
      <c r="F8" s="186"/>
    </row>
    <row r="9" spans="1:10">
      <c r="A9" s="96">
        <v>1</v>
      </c>
      <c r="B9" s="96">
        <v>2</v>
      </c>
      <c r="C9" s="96">
        <v>3</v>
      </c>
      <c r="D9" s="96">
        <v>4</v>
      </c>
      <c r="E9" s="97">
        <v>5</v>
      </c>
      <c r="F9" s="97">
        <v>6</v>
      </c>
    </row>
    <row r="10" spans="1:10">
      <c r="A10" s="98" t="s">
        <v>92</v>
      </c>
      <c r="B10" s="98" t="s">
        <v>108</v>
      </c>
      <c r="C10" s="98"/>
      <c r="D10" s="98"/>
      <c r="E10" s="99"/>
      <c r="F10" s="99"/>
    </row>
    <row r="11" spans="1:10">
      <c r="A11" s="100">
        <v>1</v>
      </c>
      <c r="B11" s="101" t="s">
        <v>104</v>
      </c>
      <c r="C11" s="100" t="s">
        <v>94</v>
      </c>
      <c r="D11" s="102">
        <v>7.1</v>
      </c>
      <c r="E11" s="103">
        <v>109.88791852949879</v>
      </c>
      <c r="F11" s="103">
        <v>780.20422155944141</v>
      </c>
    </row>
    <row r="12" spans="1:10" ht="30">
      <c r="A12" s="100">
        <v>2</v>
      </c>
      <c r="B12" s="101" t="s">
        <v>103</v>
      </c>
      <c r="C12" s="100" t="s">
        <v>94</v>
      </c>
      <c r="D12" s="102">
        <v>10.199999999999999</v>
      </c>
      <c r="E12" s="103">
        <v>49.498211246973518</v>
      </c>
      <c r="F12" s="103">
        <v>504.88175471912979</v>
      </c>
    </row>
    <row r="13" spans="1:10" ht="30">
      <c r="A13" s="100">
        <v>3</v>
      </c>
      <c r="B13" s="101" t="s">
        <v>105</v>
      </c>
      <c r="C13" s="100" t="s">
        <v>94</v>
      </c>
      <c r="D13" s="102">
        <v>0.9</v>
      </c>
      <c r="E13" s="103">
        <v>89.758016101990378</v>
      </c>
      <c r="F13" s="103">
        <v>80.78221449179135</v>
      </c>
      <c r="J13" s="91"/>
    </row>
    <row r="14" spans="1:10" ht="30">
      <c r="A14" s="100">
        <v>4</v>
      </c>
      <c r="B14" s="101" t="s">
        <v>123</v>
      </c>
      <c r="C14" s="100" t="s">
        <v>39</v>
      </c>
      <c r="D14" s="104">
        <v>2400</v>
      </c>
      <c r="E14" s="103">
        <v>2.1537992051402579</v>
      </c>
      <c r="F14" s="103">
        <v>5169.1180923366192</v>
      </c>
    </row>
    <row r="15" spans="1:10">
      <c r="A15" s="105"/>
      <c r="B15" s="106" t="s">
        <v>88</v>
      </c>
      <c r="C15" s="105"/>
      <c r="D15" s="107"/>
      <c r="E15" s="108"/>
      <c r="F15" s="109">
        <f>SUM(F11:F14)</f>
        <v>6534.9862831069822</v>
      </c>
    </row>
    <row r="16" spans="1:10">
      <c r="A16" s="105"/>
      <c r="B16" s="106" t="s">
        <v>89</v>
      </c>
      <c r="C16" s="105"/>
      <c r="D16" s="107"/>
      <c r="E16" s="108"/>
      <c r="F16" s="110">
        <f>F15/F$21</f>
        <v>0.92164572960849411</v>
      </c>
    </row>
    <row r="17" spans="1:11">
      <c r="A17" s="98" t="s">
        <v>91</v>
      </c>
      <c r="B17" s="98" t="s">
        <v>107</v>
      </c>
      <c r="C17" s="98"/>
      <c r="D17" s="98"/>
      <c r="E17" s="103"/>
      <c r="F17" s="103"/>
    </row>
    <row r="18" spans="1:11" ht="30">
      <c r="A18" s="100">
        <v>1</v>
      </c>
      <c r="B18" s="111" t="s">
        <v>106</v>
      </c>
      <c r="C18" s="100" t="s">
        <v>85</v>
      </c>
      <c r="D18" s="104">
        <v>15</v>
      </c>
      <c r="E18" s="112">
        <v>37.038388018416946</v>
      </c>
      <c r="F18" s="112">
        <v>555.57582027625426</v>
      </c>
      <c r="K18" s="91"/>
    </row>
    <row r="19" spans="1:11">
      <c r="A19" s="105"/>
      <c r="B19" s="106" t="s">
        <v>88</v>
      </c>
      <c r="C19" s="105"/>
      <c r="D19" s="107"/>
      <c r="E19" s="108"/>
      <c r="F19" s="113">
        <f>SUM(F18)</f>
        <v>555.57582027625426</v>
      </c>
    </row>
    <row r="20" spans="1:11">
      <c r="A20" s="105"/>
      <c r="B20" s="106" t="s">
        <v>89</v>
      </c>
      <c r="C20" s="105"/>
      <c r="D20" s="107"/>
      <c r="E20" s="108"/>
      <c r="F20" s="110">
        <f>F19/F$21</f>
        <v>7.8354270391505804E-2</v>
      </c>
    </row>
    <row r="21" spans="1:11">
      <c r="A21" s="114"/>
      <c r="B21" s="115" t="s">
        <v>40</v>
      </c>
      <c r="C21" s="114"/>
      <c r="D21" s="114"/>
      <c r="E21" s="114"/>
      <c r="F21" s="116">
        <f>F15+F19</f>
        <v>7090.5621033832367</v>
      </c>
    </row>
    <row r="22" spans="1:11">
      <c r="A22" s="117"/>
      <c r="B22" s="115" t="s">
        <v>81</v>
      </c>
      <c r="C22" s="115"/>
      <c r="D22" s="117"/>
      <c r="E22" s="118"/>
      <c r="F22" s="119">
        <f>F21*20%</f>
        <v>1418.1124206766474</v>
      </c>
    </row>
    <row r="23" spans="1:11">
      <c r="A23" s="117"/>
      <c r="B23" s="115" t="s">
        <v>40</v>
      </c>
      <c r="C23" s="115"/>
      <c r="D23" s="117"/>
      <c r="E23" s="118"/>
      <c r="F23" s="119">
        <f>F21+F22</f>
        <v>8508.6745240598848</v>
      </c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2026-05-26T07:14:37Z</cp:lastPrinted>
  <dcterms:created xsi:type="dcterms:W3CDTF">2024-10-04T17:50:00Z</dcterms:created>
  <dcterms:modified xsi:type="dcterms:W3CDTF">2026-06-03T11:34:24Z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